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P17"/>
  <c r="F17"/>
  <c r="D17"/>
  <c r="N22"/>
  <c r="E22"/>
  <c r="F22"/>
  <c r="P22"/>
  <c r="D22"/>
  <c r="O22"/>
  <c r="N27"/>
  <c r="E27"/>
  <c r="O27"/>
  <c r="F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R12"/>
  <c r="E12"/>
  <c r="O12"/>
  <c r="P12"/>
  <c r="N12"/>
  <c r="F12"/>
  <c r="H12"/>
  <c r="D12"/>
  <c r="H22"/>
  <c r="I21" s="1"/>
  <c r="S21" s="1"/>
  <c r="G39"/>
  <c r="H27"/>
  <c r="I26" s="1"/>
  <c r="S26" s="1"/>
  <c r="H17"/>
  <c r="I16" s="1"/>
  <c r="S16" s="1"/>
  <c r="H37"/>
  <c r="I36" s="1"/>
  <c r="S3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<sst xmlns="http://schemas.openxmlformats.org/spreadsheetml/2006/main" count="114" uniqueCount="72">
  <si>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</si>
  <si>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</si>
  <si>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</si>
  <si>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</si>
  <si>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</si>
  <si>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18.2.2023</t>
  </si>
  <si>
    <t>Domácí</t>
  </si>
  <si>
    <t xml:space="preserve">TJ Opava 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</si>
  <si>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</si>
  <si>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</si>
  <si>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</si>
  <si>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</si>
  <si>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</si>
  <si>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</si>
  <si>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</si>
  <si>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</si>
  <si>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</si>
  <si>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</si>
  <si>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</si>
  <si>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</si>
  <si>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</si>
  <si>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Slanina</t>
  </si>
  <si>
    <t>Holas</t>
  </si>
  <si>
    <t>Luděk</t>
  </si>
  <si>
    <t>Petr</t>
  </si>
  <si>
    <t>Bracek</t>
  </si>
  <si>
    <t>Složil</t>
  </si>
  <si>
    <t>Miroslav</t>
  </si>
  <si>
    <t>Blažek</t>
  </si>
  <si>
    <t>Pytel</t>
  </si>
  <si>
    <t>Michal</t>
  </si>
  <si>
    <t>Basista</t>
  </si>
  <si>
    <t>Trnka</t>
  </si>
  <si>
    <t>Maciej</t>
  </si>
  <si>
    <t>Jiří</t>
  </si>
  <si>
    <t>Valíček</t>
  </si>
  <si>
    <t>Korta</t>
  </si>
  <si>
    <t>Tomáš</t>
  </si>
  <si>
    <t>Vladimír</t>
  </si>
  <si>
    <t>Jahn</t>
  </si>
  <si>
    <t>Blinka</t>
  </si>
  <si>
    <t>Milan</t>
  </si>
  <si>
    <t>Celkový výkon družstva  </t>
  </si>
  <si>
    <t>Vedoucí družstva         Jméno:</t>
  </si>
  <si>
    <t>Michal Blažek</t>
  </si>
  <si>
    <t>Bodový zisk</t>
  </si>
  <si>
    <t>Jan Pavlosek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</si>
  <si>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</si>
  <si>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</si>
  <si>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</si>
  <si>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</si>
  <si>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</si>
  <si>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</si>
  <si>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</si>
  <si>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</si>
  <si>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</si>
  <si>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</si>
  <si>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</si>
  <si>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</si>
  <si>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</si>
  <si>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</si>
  <si>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</si>
  <si>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</si>
  <si>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</si>
  <si>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</si>
  <si>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</si>
  <si>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</si>
  <si>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</si>
  <si>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</si>
  <si>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</si>
  <si>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</si>
  <si>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18.2.2023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</si>
</sst>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45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45</v>
      </c>
      <c r="P8" s="12">
        <v>0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54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52</v>
      </c>
      <c r="P9" s="18">
        <v>3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50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45</v>
      </c>
      <c r="P10" s="18">
        <v>1</v>
      </c>
      <c r="Q10" s="19">
        <f>IF(AND(ISBLANK(N10),ISBLANK(O10)),"",N10+O10)</f>
        <v>143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50</v>
      </c>
      <c r="F11" s="23">
        <v>1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39</v>
      </c>
      <c r="P11" s="23">
        <v>2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6938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199</v>
      </c>
      <c r="F12" s="28">
        <f>IF(ISNUMBER($G12),SUM(F8:F11),"")</f>
        <v>3</v>
      </c>
      <c r="G12" s="29">
        <f>IF(SUM($G8:$G11)+SUM($Q8:$Q11)&gt;0,SUM(G8:G11),"")</f>
        <v>577</v>
      </c>
      <c r="H12" s="27">
        <f>IF(ISNUMBER($G12),SUM(H8:H11),"")</f>
        <v>3</v>
      </c>
      <c r="I12" s="99"/>
      <c r="K12" s="96">
        <v>8291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181</v>
      </c>
      <c r="P12" s="28">
        <f>IF(ISNUMBER($G12),SUM(P8:P11),"")</f>
        <v>6</v>
      </c>
      <c r="Q12" s="29">
        <f>IF(SUM($G8:$G11)+SUM($Q8:$Q11)&gt;0,SUM(Q8:Q11),"")</f>
        <v>557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51</v>
      </c>
      <c r="F13" s="12">
        <v>3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100</v>
      </c>
      <c r="O13" s="12">
        <v>35</v>
      </c>
      <c r="P13" s="12">
        <v>0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54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44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105</v>
      </c>
      <c r="E15" s="18">
        <v>53</v>
      </c>
      <c r="F15" s="18">
        <v>1</v>
      </c>
      <c r="G15" s="19">
        <f>IF(AND(ISBLANK(D15),ISBLANK(E15)),"",D15+E15)</f>
        <v>158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52</v>
      </c>
      <c r="P15" s="18">
        <v>1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36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54</v>
      </c>
      <c r="P16" s="23">
        <v>0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411</v>
      </c>
      <c r="E17" s="28">
        <f>IF(ISNUMBER($G17),SUM(E13:E16),"")</f>
        <v>194</v>
      </c>
      <c r="F17" s="28">
        <f>IF(ISNUMBER($G17),SUM(F13:F16),"")</f>
        <v>7</v>
      </c>
      <c r="G17" s="29">
        <f>IF(SUM($G13:$G16)+SUM($Q13:$Q16)&gt;0,SUM(G13:G16),"")</f>
        <v>605</v>
      </c>
      <c r="H17" s="27">
        <f>IF(ISNUMBER($G17),SUM(H13:H16),"")</f>
        <v>3</v>
      </c>
      <c r="I17" s="99"/>
      <c r="K17" s="96">
        <v>15868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185</v>
      </c>
      <c r="P17" s="28">
        <f>IF(ISNUMBER($G17),SUM(P13:P16),"")</f>
        <v>2</v>
      </c>
      <c r="Q17" s="29">
        <f>IF(SUM($G13:$G16)+SUM($Q13:$Q16)&gt;0,SUM(Q13:Q16),"")</f>
        <v>549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43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83</v>
      </c>
      <c r="O18" s="12">
        <v>35</v>
      </c>
      <c r="P18" s="12">
        <v>2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53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36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45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83</v>
      </c>
      <c r="O20" s="18">
        <v>41</v>
      </c>
      <c r="P20" s="18">
        <v>2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54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75</v>
      </c>
      <c r="O21" s="23">
        <v>35</v>
      </c>
      <c r="P21" s="23">
        <v>2</v>
      </c>
      <c r="Q21" s="24">
        <f>IF(AND(ISBLANK(N21),ISBLANK(O21)),"",N21+O21)</f>
        <v>110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6446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195</v>
      </c>
      <c r="F22" s="28">
        <f>IF(ISNUMBER($G22),SUM(F18:F21),"")</f>
        <v>2</v>
      </c>
      <c r="G22" s="29">
        <f>IF(SUM($G18:$G21)+SUM($Q18:$Q21)&gt;0,SUM(G18:G21),"")</f>
        <v>570</v>
      </c>
      <c r="H22" s="27">
        <f>IF(ISNUMBER($G22),SUM(H18:H21),"")</f>
        <v>4</v>
      </c>
      <c r="I22" s="99"/>
      <c r="K22" s="96">
        <v>9108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147</v>
      </c>
      <c r="P22" s="28">
        <f>IF(ISNUMBER($G22),SUM(P18:P21),"")</f>
        <v>7</v>
      </c>
      <c r="Q22" s="29">
        <f>IF(SUM($G18:$G21)+SUM($Q18:$Q21)&gt;0,SUM(Q18:Q21),"")</f>
        <v>485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101</v>
      </c>
      <c r="E23" s="12">
        <v>44</v>
      </c>
      <c r="F23" s="12">
        <v>2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43</v>
      </c>
      <c r="P23" s="12">
        <v>0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54</v>
      </c>
      <c r="F24" s="18">
        <v>1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34</v>
      </c>
      <c r="P24" s="18">
        <v>2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91</v>
      </c>
      <c r="E25" s="18">
        <v>45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107</v>
      </c>
      <c r="O25" s="18">
        <v>44</v>
      </c>
      <c r="P25" s="18">
        <v>2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32</v>
      </c>
      <c r="F26" s="23">
        <v>2</v>
      </c>
      <c r="G26" s="24">
        <f>IF(AND(ISBLANK(D26),ISBLANK(E26)),"",D26+E26)</f>
        <v>119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35</v>
      </c>
      <c r="P26" s="23">
        <v>3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175</v>
      </c>
      <c r="F27" s="28">
        <f>IF(ISNUMBER($G27),SUM(F23:F26),"")</f>
        <v>7</v>
      </c>
      <c r="G27" s="29">
        <f>IF(SUM($G23:$G26)+SUM($Q23:$Q26)&gt;0,SUM(G23:G26),"")</f>
        <v>556</v>
      </c>
      <c r="H27" s="27">
        <f>IF(ISNUMBER($G27),SUM(H23:H26),"")</f>
        <v>3</v>
      </c>
      <c r="I27" s="99"/>
      <c r="K27" s="96">
        <v>9120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156</v>
      </c>
      <c r="P27" s="28">
        <f>IF(ISNUMBER($G27),SUM(P23:P26),"")</f>
        <v>7</v>
      </c>
      <c r="Q27" s="29">
        <f>IF(SUM($G23:$G26)+SUM($Q23:$Q26)&gt;0,SUM(Q23:Q26),"")</f>
        <v>527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35</v>
      </c>
      <c r="F28" s="12">
        <v>3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93</v>
      </c>
      <c r="O28" s="12">
        <v>34</v>
      </c>
      <c r="P28" s="12">
        <v>1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57</v>
      </c>
      <c r="F29" s="18">
        <v>0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27</v>
      </c>
      <c r="P29" s="18">
        <v>4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62</v>
      </c>
      <c r="F30" s="18">
        <v>0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95</v>
      </c>
      <c r="O30" s="18">
        <v>34</v>
      </c>
      <c r="P30" s="18">
        <v>2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36</v>
      </c>
      <c r="F31" s="23">
        <v>4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35</v>
      </c>
      <c r="P31" s="23">
        <v>1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190</v>
      </c>
      <c r="F32" s="28">
        <f>IF(ISNUMBER($G32),SUM(F28:F31),"")</f>
        <v>7</v>
      </c>
      <c r="G32" s="29">
        <f>IF(SUM($G28:$G31)+SUM($Q28:$Q31)&gt;0,SUM(G28:G31),"")</f>
        <v>560</v>
      </c>
      <c r="H32" s="27">
        <f>IF(ISNUMBER($G32),SUM(H28:H31),"")</f>
        <v>3</v>
      </c>
      <c r="I32" s="99"/>
      <c r="K32" s="96">
        <v>8351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130</v>
      </c>
      <c r="P32" s="28">
        <f>IF(ISNUMBER($G32),SUM(P28:P31),"")</f>
        <v>8</v>
      </c>
      <c r="Q32" s="29">
        <f>IF(SUM($G28:$G31)+SUM($Q28:$Q31)&gt;0,SUM(Q28:Q31),"")</f>
        <v>500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42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91</v>
      </c>
      <c r="O33" s="12">
        <v>61</v>
      </c>
      <c r="P33" s="12">
        <v>0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43</v>
      </c>
      <c r="P34" s="18">
        <v>2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107</v>
      </c>
      <c r="E35" s="18">
        <v>43</v>
      </c>
      <c r="F35" s="18">
        <v>2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93</v>
      </c>
      <c r="O35" s="18">
        <v>30</v>
      </c>
      <c r="P35" s="18">
        <v>4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52</v>
      </c>
      <c r="F36" s="23">
        <v>2</v>
      </c>
      <c r="G36" s="24">
        <f>IF(AND(ISBLANK(D36),ISBLANK(E36)),"",D36+E36)</f>
        <v>149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62</v>
      </c>
      <c r="P36" s="23">
        <v>0</v>
      </c>
      <c r="Q36" s="24">
        <f>IF(AND(ISBLANK(N36),ISBLANK(O36)),"",N36+O36)</f>
        <v>163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182</v>
      </c>
      <c r="F37" s="28">
        <f>IF(ISNUMBER($G37),SUM(F33:F36),"")</f>
        <v>6</v>
      </c>
      <c r="G37" s="29">
        <f>IF(SUM($G33:$G36)+SUM($Q33:$Q36)&gt;0,SUM(G33:G36),"")</f>
        <v>569</v>
      </c>
      <c r="H37" s="27">
        <f>IF(ISNUMBER($G37),SUM(H33:H36),"")</f>
        <v>1</v>
      </c>
      <c r="I37" s="99"/>
      <c r="K37" s="96">
        <v>20989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196</v>
      </c>
      <c r="P37" s="28">
        <f>IF(ISNUMBER($G37),SUM(P33:P36),"")</f>
        <v>6</v>
      </c>
      <c r="Q37" s="29">
        <f>IF(SUM($G33:$G36)+SUM($Q33:$Q36)&gt;0,SUM(Q33:Q36),"")</f>
        <v>579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2302</v>
      </c>
      <c r="E39" s="34">
        <f>IF(ISNUMBER($G39),SUM(E12,E17,E22,E27,E32,E37),"")</f>
        <v>1135</v>
      </c>
      <c r="F39" s="34">
        <f>IF(ISNUMBER($G39),SUM(F12,F17,F22,F27,F32,F37),"")</f>
        <v>32</v>
      </c>
      <c r="G39" s="35">
        <f>IF(SUM($G$8:$G$37)+SUM($Q$8:$Q$37)&gt;0,SUM(G12,G17,G22,G27,G32,G37),"")</f>
        <v>3437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2202</v>
      </c>
      <c r="O39" s="34">
        <f>IF(ISNUMBER($G39),SUM(O12,O17,O22,O27,O32,O37),"")</f>
        <v>995</v>
      </c>
      <c r="P39" s="34">
        <f>IF(ISNUMBER($G39),SUM(P12,P17,P22,P27,P32,P37),"")</f>
        <v>36</v>
      </c>
      <c r="Q39" s="35">
        <f>IF(SUM($G$8:$G$37)+SUM($Q$8:$Q$37)&gt;0,SUM(Q12,Q17,Q22,Q27,Q32,Q37),"")</f>
        <v>3197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SKK Ostrava ˝A˝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2023-02-19T07:11:35Z</dcterms:modified>
</cp:coreProperties>
</file>